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azastockapc\Desktop\Wyżywienie\"/>
    </mc:Choice>
  </mc:AlternateContent>
  <xr:revisionPtr revIDLastSave="0" documentId="13_ncr:1_{6BA27606-95AD-4771-B6A7-DF0BD4529208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85" i="1" l="1"/>
  <c r="E118" i="1" s="1"/>
  <c r="F118" i="1" s="1"/>
  <c r="E110" i="1" l="1"/>
  <c r="F110" i="1" s="1"/>
  <c r="F75" i="1"/>
  <c r="F104" i="1"/>
  <c r="F24" i="1"/>
  <c r="E111" i="1" l="1"/>
  <c r="F111" i="1" s="1"/>
  <c r="E119" i="1"/>
  <c r="F119" i="1" s="1"/>
  <c r="E117" i="1"/>
  <c r="F117" i="1" s="1"/>
  <c r="E109" i="1"/>
  <c r="F109" i="1" s="1"/>
  <c r="E108" i="1"/>
  <c r="F108" i="1" s="1"/>
  <c r="F112" i="1" s="1"/>
  <c r="E116" i="1"/>
  <c r="F116" i="1" s="1"/>
  <c r="F120" i="1" l="1"/>
</calcChain>
</file>

<file path=xl/sharedStrings.xml><?xml version="1.0" encoding="utf-8"?>
<sst xmlns="http://schemas.openxmlformats.org/spreadsheetml/2006/main" count="291" uniqueCount="147">
  <si>
    <t>Miesięczny wykaz produktów spożywczych dla jednej osoby</t>
  </si>
  <si>
    <t>Śniadanie</t>
  </si>
  <si>
    <t>Szczegółowy zakres zamówienia wraz z cenami jednostkowymi:</t>
  </si>
  <si>
    <t>Lp.</t>
  </si>
  <si>
    <t>Nazwa artykułu</t>
  </si>
  <si>
    <t>J. miary</t>
  </si>
  <si>
    <t>Ilość</t>
  </si>
  <si>
    <t>Cena jedn. brutto w zł</t>
  </si>
  <si>
    <t>Wartość brutto w zł (suma kolumn 4 i 5)</t>
  </si>
  <si>
    <t>1.</t>
  </si>
  <si>
    <t>szt</t>
  </si>
  <si>
    <t>2.</t>
  </si>
  <si>
    <t xml:space="preserve">Bułka poznańska 75 g </t>
  </si>
  <si>
    <t>szt.</t>
  </si>
  <si>
    <t>3.</t>
  </si>
  <si>
    <t>4.</t>
  </si>
  <si>
    <t>5.</t>
  </si>
  <si>
    <t xml:space="preserve">szt. </t>
  </si>
  <si>
    <t>6.</t>
  </si>
  <si>
    <t>7.</t>
  </si>
  <si>
    <t>8.</t>
  </si>
  <si>
    <t>9.</t>
  </si>
  <si>
    <t>10.</t>
  </si>
  <si>
    <t>11.</t>
  </si>
  <si>
    <t xml:space="preserve">Ogórek gruntowy </t>
  </si>
  <si>
    <t>kg</t>
  </si>
  <si>
    <t>12.</t>
  </si>
  <si>
    <t>13.</t>
  </si>
  <si>
    <t xml:space="preserve">Pomidory cherry gałązka opak. 500 g </t>
  </si>
  <si>
    <t>14.</t>
  </si>
  <si>
    <t xml:space="preserve">Sałata masłowa 1 szt. </t>
  </si>
  <si>
    <t>15.</t>
  </si>
  <si>
    <t>Suma:</t>
  </si>
  <si>
    <t>Obiad</t>
  </si>
  <si>
    <t xml:space="preserve">Cebula żółta opak. 1 kg </t>
  </si>
  <si>
    <t xml:space="preserve">Kalafior </t>
  </si>
  <si>
    <t>kg.</t>
  </si>
  <si>
    <t xml:space="preserve">Kapusta pekińska </t>
  </si>
  <si>
    <t>16.</t>
  </si>
  <si>
    <t>17.</t>
  </si>
  <si>
    <t>18.</t>
  </si>
  <si>
    <t>19.</t>
  </si>
  <si>
    <t>20.</t>
  </si>
  <si>
    <t>21.</t>
  </si>
  <si>
    <t>22.</t>
  </si>
  <si>
    <t>23.</t>
  </si>
  <si>
    <t xml:space="preserve">Marchew luz </t>
  </si>
  <si>
    <t>24.</t>
  </si>
  <si>
    <t>25.</t>
  </si>
  <si>
    <t>g</t>
  </si>
  <si>
    <t>26.</t>
  </si>
  <si>
    <t>27.</t>
  </si>
  <si>
    <t>28.</t>
  </si>
  <si>
    <t>29.</t>
  </si>
  <si>
    <t>30.</t>
  </si>
  <si>
    <t xml:space="preserve">Natka pietruszki 1 pęczek </t>
  </si>
  <si>
    <t>31.</t>
  </si>
  <si>
    <t xml:space="preserve">Ogórek szklarniowy </t>
  </si>
  <si>
    <t>33.</t>
  </si>
  <si>
    <t>34.</t>
  </si>
  <si>
    <t>35.</t>
  </si>
  <si>
    <t xml:space="preserve">Pietruszka biała korzeń </t>
  </si>
  <si>
    <t>36.</t>
  </si>
  <si>
    <t>37.</t>
  </si>
  <si>
    <t>38.</t>
  </si>
  <si>
    <t xml:space="preserve">Seler korzeń </t>
  </si>
  <si>
    <t>39.</t>
  </si>
  <si>
    <t>40.</t>
  </si>
  <si>
    <t>41.</t>
  </si>
  <si>
    <t>42.</t>
  </si>
  <si>
    <t>43.</t>
  </si>
  <si>
    <t>44.</t>
  </si>
  <si>
    <t>Ziemniaki polskie jadalne na wagę</t>
  </si>
  <si>
    <t>45.</t>
  </si>
  <si>
    <t>Podwieczorek</t>
  </si>
  <si>
    <t xml:space="preserve">Banan </t>
  </si>
  <si>
    <t xml:space="preserve">Jabłko Polskie Jonagold </t>
  </si>
  <si>
    <t>Mandarynki</t>
  </si>
  <si>
    <t xml:space="preserve">Pomarańcza deserowa </t>
  </si>
  <si>
    <t>Kolacja</t>
  </si>
  <si>
    <t xml:space="preserve">Chałka ręcznie zawijana 320 g </t>
  </si>
  <si>
    <t xml:space="preserve">Lipton Herbata zielona (20 torebek) 28 g </t>
  </si>
  <si>
    <t xml:space="preserve">Pieczarka krojona opak. 200 g </t>
  </si>
  <si>
    <t xml:space="preserve">Rogalik Croissant 60 g </t>
  </si>
  <si>
    <t xml:space="preserve">Parówki classic 315 g </t>
  </si>
  <si>
    <t xml:space="preserve">Cukier biały 1 kg </t>
  </si>
  <si>
    <t xml:space="preserve"> Kawa rozpuszczalna 200 g </t>
  </si>
  <si>
    <t xml:space="preserve"> Schab z wędzarni plastry 200 g </t>
  </si>
  <si>
    <t xml:space="preserve">Herbata czarna (92 torebki) 184 g </t>
  </si>
  <si>
    <t xml:space="preserve"> Jaja Wolny wybieg L 10 szt. </t>
  </si>
  <si>
    <t xml:space="preserve"> Płatki śniadaniowe 250 g naturalne</t>
  </si>
  <si>
    <t xml:space="preserve"> Chleb wieloziarnisty  z dodatkiem naturalnego zakwasu żytniego 400 g </t>
  </si>
  <si>
    <t xml:space="preserve"> Ser żółty Edamski porcja 250 g </t>
  </si>
  <si>
    <t xml:space="preserve"> Mąka tortowa extra 1 kg </t>
  </si>
  <si>
    <t xml:space="preserve"> Sól warzona spożywcza jodowana 1 kg</t>
  </si>
  <si>
    <t xml:space="preserve"> Koncentrat pomidorowy 190 g </t>
  </si>
  <si>
    <t xml:space="preserve"> Passata klasyczna 690 g </t>
  </si>
  <si>
    <t xml:space="preserve"> Warzywa na patelnię 750 g</t>
  </si>
  <si>
    <t xml:space="preserve"> Liście laurowe 5 g </t>
  </si>
  <si>
    <t xml:space="preserve"> Mieszanka przyprawowa przyprawa do kurczaka złocista 30 g</t>
  </si>
  <si>
    <t xml:space="preserve"> Pieprz czarny mielony 16 g</t>
  </si>
  <si>
    <t xml:space="preserve"> Przyprawa do gyrosa 30 g </t>
  </si>
  <si>
    <t xml:space="preserve"> Przyprawa do mięsa mielonego 20 g </t>
  </si>
  <si>
    <t xml:space="preserve"> Ziele angielskie 12 g </t>
  </si>
  <si>
    <t xml:space="preserve">Filet z piersi kurczaka opak. ok. 500 g </t>
  </si>
  <si>
    <t xml:space="preserve"> Mięso mielone z łopatki wieprzowej i wołowiny 400 g </t>
  </si>
  <si>
    <t xml:space="preserve"> Schab bez kości kotlety wieprzowe 360 g </t>
  </si>
  <si>
    <t xml:space="preserve"> Mięso z uda kurczaka świeże klasa A 500 g </t>
  </si>
  <si>
    <t xml:space="preserve">Kurczak farmerski porcja rosołowa z kurczaka kg </t>
  </si>
  <si>
    <t xml:space="preserve">Ogórki konserwowe 920 g </t>
  </si>
  <si>
    <t xml:space="preserve">Olej rzepakowy z pierwszego tłoczenia 1 l </t>
  </si>
  <si>
    <t>Margaryna  250G KOSTKA</t>
  </si>
  <si>
    <t xml:space="preserve">Dorsz atlantycki polędwica opak. ok. 500 g </t>
  </si>
  <si>
    <t xml:space="preserve"> bułka tarta 450g </t>
  </si>
  <si>
    <t xml:space="preserve"> Naturalna woda mineralna delikatnie gazowana 1,5 l </t>
  </si>
  <si>
    <t xml:space="preserve"> Naturalna woda mineralna niegazowana 1,5 l </t>
  </si>
  <si>
    <t xml:space="preserve"> Kukurydza słodka 340 g puszka</t>
  </si>
  <si>
    <t xml:space="preserve">Makaron kokardki Durum 500 g </t>
  </si>
  <si>
    <t xml:space="preserve"> Makaron Świderki 500 g</t>
  </si>
  <si>
    <t xml:space="preserve">Śmietana 18% 200 g </t>
  </si>
  <si>
    <t xml:space="preserve">Kasza gryczana prażona 400 g </t>
  </si>
  <si>
    <t xml:space="preserve"> Ryż basmati długoziarnisty 400 g </t>
  </si>
  <si>
    <t xml:space="preserve"> Makaron 5 jajeczny 250 g </t>
  </si>
  <si>
    <t xml:space="preserve"> Majonez Dekoracyjny 250 ml </t>
  </si>
  <si>
    <t xml:space="preserve"> Sos pieczarkowy 30 g </t>
  </si>
  <si>
    <t xml:space="preserve"> Śmietanka 30 % 200 g </t>
  </si>
  <si>
    <t xml:space="preserve"> rosół drobiowy (15 szt.kostki ) 135 g </t>
  </si>
  <si>
    <t xml:space="preserve"> Masło  82 % tł. 200 g </t>
  </si>
  <si>
    <t xml:space="preserve"> Mleko UHT 2% tłuszczu  1l </t>
  </si>
  <si>
    <t xml:space="preserve">Schab z wędzarni plastry 200 g </t>
  </si>
  <si>
    <t xml:space="preserve"> Dżem truskawkowy o obniżonej zawartości cukrów 280 g </t>
  </si>
  <si>
    <t xml:space="preserve"> Masło 82 % tł. 200 g </t>
  </si>
  <si>
    <t xml:space="preserve"> Chleb wieloziarnisty z dodatkiem naturalnego zakwasu żytniego 400 g </t>
  </si>
  <si>
    <t xml:space="preserve"> Tost pszenny 500 g</t>
  </si>
  <si>
    <t xml:space="preserve"> Serek wiejski naturalny 200 g </t>
  </si>
  <si>
    <t xml:space="preserve"> Pasta jajeczna ze szczypiorkiem 80 g </t>
  </si>
  <si>
    <t xml:space="preserve">Królewski Ser żółty plastry 135 g </t>
  </si>
  <si>
    <t>Ilość osób</t>
  </si>
  <si>
    <t>ilość miesięcy</t>
  </si>
  <si>
    <t>Posiłek</t>
  </si>
  <si>
    <t>Suma wartość tabeli posiłku</t>
  </si>
  <si>
    <t>WARTOŚĆ</t>
  </si>
  <si>
    <t>RAZEM</t>
  </si>
  <si>
    <t>TABELA A -wyżywienie 4 osób w ciągu 23 miesięcy</t>
  </si>
  <si>
    <t>TABELA B- wyżywienie 1 osoby w ciagu 20 miesiecy</t>
  </si>
  <si>
    <t>Zestawienie przedstawia przykładowe miesięczne zapotrzebowanie dla jednej osoby. Przy składaniu ofert należy uwzględnić zapotrzebowanie dla 4 osób przez okres 23 miesięcy oraz dla 1 osoby przez okres 20 miesięcy. Wykaz stanowi zestawienie typowych produktów i służy porównaniu złozonych ofert</t>
  </si>
  <si>
    <t>Do formularz ofert Wykonawca wpisuje sumę wartości tabeli A i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</si>
</sst>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38"/>
    </font>
    <font>
      <b/>
      <sz val="16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1"/>
    </font>
    <font>
      <b/>
      <sz val="10"/>
      <name val="Arial"/>
      <family val="2"/>
      <charset val="238"/>
    </font>
    <font>
      <sz val="16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9" fillId="0" borderId="0" xfId="0" applyFont="1"/>
    <xf numFmtId="0" fontId="8" fillId="2" borderId="1" xfId="0" applyFont="1" applyFill="1" applyBorder="1"/>
    <xf numFmtId="2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2"/>
  <sheetViews>
    <sheetView tabSelected="1" topLeftCell="A3" zoomScale="120" zoomScaleNormal="120" workbookViewId="0">
      <selection activeCell="L82" sqref="L82"/>
    </sheetView>
  </sheetViews>
  <sheetFormatPr defaultColWidth="11.5703125" defaultRowHeight="12.75" customHeight="1" x14ac:dyDescent="0.2"/>
  <cols>
    <col min="1" max="1" width="5.42578125" customWidth="1"/>
    <col min="2" max="2" width="48.85546875" customWidth="1"/>
    <col min="3" max="3" width="7.28515625" customWidth="1"/>
    <col min="6" max="6" width="20.7109375" customWidth="1"/>
  </cols>
  <sheetData>
    <row r="1" spans="1:6" ht="20.25" x14ac:dyDescent="0.2">
      <c r="A1" s="30" t="s">
        <v>0</v>
      </c>
      <c r="B1" s="30"/>
      <c r="C1" s="30"/>
      <c r="D1" s="30"/>
      <c r="E1" s="30"/>
      <c r="F1" s="30"/>
    </row>
    <row r="2" spans="1:6" ht="20.25" x14ac:dyDescent="0.2">
      <c r="A2" s="2"/>
      <c r="B2" s="3"/>
      <c r="C2" s="3"/>
      <c r="D2" s="3"/>
      <c r="E2" s="3"/>
      <c r="F2" s="3"/>
    </row>
    <row r="3" spans="1:6" ht="54" customHeight="1" x14ac:dyDescent="0.2">
      <c r="A3" s="29" t="s">
        <v>145</v>
      </c>
      <c r="B3" s="29"/>
      <c r="C3" s="29"/>
      <c r="D3" s="29"/>
      <c r="E3" s="29"/>
      <c r="F3" s="29"/>
    </row>
    <row r="4" spans="1:6" ht="20.25" x14ac:dyDescent="0.2">
      <c r="A4" s="2"/>
      <c r="B4" s="3"/>
      <c r="C4" s="3"/>
      <c r="D4" s="3"/>
      <c r="E4" s="3"/>
      <c r="F4" s="3"/>
    </row>
    <row r="5" spans="1:6" ht="20.25" x14ac:dyDescent="0.2">
      <c r="A5" s="2" t="s">
        <v>1</v>
      </c>
      <c r="B5" s="3"/>
      <c r="C5" s="3"/>
      <c r="D5" s="3"/>
      <c r="E5" s="3"/>
      <c r="F5" s="3"/>
    </row>
    <row r="6" spans="1:6" ht="15.75" x14ac:dyDescent="0.2">
      <c r="A6" s="4" t="s">
        <v>2</v>
      </c>
      <c r="B6" s="3"/>
      <c r="C6" s="3"/>
      <c r="D6" s="3"/>
      <c r="E6" s="3"/>
      <c r="F6" s="3"/>
    </row>
    <row r="7" spans="1:6" ht="25.5" x14ac:dyDescent="0.2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</row>
    <row r="8" spans="1:6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</row>
    <row r="9" spans="1:6" x14ac:dyDescent="0.2">
      <c r="A9" s="6" t="s">
        <v>9</v>
      </c>
      <c r="B9" s="1" t="s">
        <v>84</v>
      </c>
      <c r="C9" s="6" t="s">
        <v>10</v>
      </c>
      <c r="D9" s="6">
        <v>4</v>
      </c>
      <c r="E9" s="7"/>
      <c r="F9" s="7"/>
    </row>
    <row r="10" spans="1:6" x14ac:dyDescent="0.2">
      <c r="A10" s="6" t="s">
        <v>11</v>
      </c>
      <c r="B10" s="1" t="s">
        <v>12</v>
      </c>
      <c r="C10" s="8" t="s">
        <v>13</v>
      </c>
      <c r="D10" s="8">
        <v>15</v>
      </c>
      <c r="E10" s="7"/>
      <c r="F10" s="7"/>
    </row>
    <row r="11" spans="1:6" x14ac:dyDescent="0.2">
      <c r="A11" s="6" t="s">
        <v>14</v>
      </c>
      <c r="B11" s="1" t="s">
        <v>85</v>
      </c>
      <c r="C11" s="8" t="s">
        <v>13</v>
      </c>
      <c r="D11" s="8">
        <v>3</v>
      </c>
      <c r="E11" s="7"/>
      <c r="F11" s="7"/>
    </row>
    <row r="12" spans="1:6" x14ac:dyDescent="0.2">
      <c r="A12" s="6" t="s">
        <v>15</v>
      </c>
      <c r="B12" s="1" t="s">
        <v>86</v>
      </c>
      <c r="C12" s="8" t="s">
        <v>13</v>
      </c>
      <c r="D12" s="8">
        <v>1</v>
      </c>
      <c r="E12" s="7"/>
      <c r="F12" s="7"/>
    </row>
    <row r="13" spans="1:6" x14ac:dyDescent="0.2">
      <c r="A13" s="6" t="s">
        <v>16</v>
      </c>
      <c r="B13" s="1" t="s">
        <v>87</v>
      </c>
      <c r="C13" s="6" t="s">
        <v>17</v>
      </c>
      <c r="D13" s="6">
        <v>4</v>
      </c>
      <c r="E13" s="7"/>
      <c r="F13" s="7"/>
    </row>
    <row r="14" spans="1:6" x14ac:dyDescent="0.2">
      <c r="A14" s="6" t="s">
        <v>18</v>
      </c>
      <c r="B14" s="1" t="s">
        <v>88</v>
      </c>
      <c r="C14" s="8" t="s">
        <v>13</v>
      </c>
      <c r="D14" s="8">
        <v>1</v>
      </c>
      <c r="E14" s="7"/>
      <c r="F14" s="7"/>
    </row>
    <row r="15" spans="1:6" x14ac:dyDescent="0.2">
      <c r="A15" s="6" t="s">
        <v>19</v>
      </c>
      <c r="B15" s="9" t="s">
        <v>127</v>
      </c>
      <c r="C15" s="6" t="s">
        <v>13</v>
      </c>
      <c r="D15" s="6">
        <v>3</v>
      </c>
      <c r="E15" s="7"/>
      <c r="F15" s="7"/>
    </row>
    <row r="16" spans="1:6" x14ac:dyDescent="0.2">
      <c r="A16" s="6" t="s">
        <v>20</v>
      </c>
      <c r="B16" s="1" t="s">
        <v>128</v>
      </c>
      <c r="C16" s="6" t="s">
        <v>13</v>
      </c>
      <c r="D16" s="6">
        <v>4</v>
      </c>
      <c r="E16" s="7"/>
      <c r="F16" s="7"/>
    </row>
    <row r="17" spans="1:6" x14ac:dyDescent="0.2">
      <c r="A17" s="6" t="s">
        <v>21</v>
      </c>
      <c r="B17" s="1" t="s">
        <v>89</v>
      </c>
      <c r="C17" s="8" t="s">
        <v>13</v>
      </c>
      <c r="D17" s="8">
        <v>2</v>
      </c>
      <c r="E17" s="7"/>
      <c r="F17" s="7"/>
    </row>
    <row r="18" spans="1:6" x14ac:dyDescent="0.2">
      <c r="A18" s="6" t="s">
        <v>22</v>
      </c>
      <c r="B18" s="1" t="s">
        <v>90</v>
      </c>
      <c r="C18" s="8" t="s">
        <v>13</v>
      </c>
      <c r="D18" s="8">
        <v>1</v>
      </c>
      <c r="E18" s="7"/>
      <c r="F18" s="7"/>
    </row>
    <row r="19" spans="1:6" x14ac:dyDescent="0.2">
      <c r="A19" s="6" t="s">
        <v>23</v>
      </c>
      <c r="B19" s="1" t="s">
        <v>24</v>
      </c>
      <c r="C19" s="8" t="s">
        <v>25</v>
      </c>
      <c r="D19" s="8">
        <v>3</v>
      </c>
      <c r="E19" s="7"/>
      <c r="F19" s="7"/>
    </row>
    <row r="20" spans="1:6" ht="26.25" customHeight="1" x14ac:dyDescent="0.2">
      <c r="A20" s="6" t="s">
        <v>26</v>
      </c>
      <c r="B20" s="1" t="s">
        <v>91</v>
      </c>
      <c r="C20" s="8" t="s">
        <v>13</v>
      </c>
      <c r="D20" s="8">
        <v>4</v>
      </c>
      <c r="E20" s="7"/>
      <c r="F20" s="7"/>
    </row>
    <row r="21" spans="1:6" x14ac:dyDescent="0.2">
      <c r="A21" s="6" t="s">
        <v>27</v>
      </c>
      <c r="B21" s="1" t="s">
        <v>28</v>
      </c>
      <c r="C21" s="8" t="s">
        <v>13</v>
      </c>
      <c r="D21" s="8">
        <v>3</v>
      </c>
      <c r="E21" s="7"/>
      <c r="F21" s="7"/>
    </row>
    <row r="22" spans="1:6" x14ac:dyDescent="0.2">
      <c r="A22" s="6" t="s">
        <v>29</v>
      </c>
      <c r="B22" s="1" t="s">
        <v>30</v>
      </c>
      <c r="C22" s="8" t="s">
        <v>13</v>
      </c>
      <c r="D22" s="8">
        <v>2</v>
      </c>
      <c r="E22" s="7"/>
      <c r="F22" s="7"/>
    </row>
    <row r="23" spans="1:6" x14ac:dyDescent="0.2">
      <c r="A23" s="6" t="s">
        <v>31</v>
      </c>
      <c r="B23" s="1" t="s">
        <v>92</v>
      </c>
      <c r="C23" s="6" t="s">
        <v>13</v>
      </c>
      <c r="D23" s="6">
        <v>4</v>
      </c>
      <c r="E23" s="7"/>
      <c r="F23" s="7"/>
    </row>
    <row r="24" spans="1:6" ht="12.75" customHeight="1" x14ac:dyDescent="0.2">
      <c r="A24" s="27" t="s">
        <v>32</v>
      </c>
      <c r="B24" s="27"/>
      <c r="C24" s="27"/>
      <c r="D24" s="27"/>
      <c r="E24" s="27"/>
      <c r="F24" s="19">
        <f>SUM(F9:F23)</f>
        <v>0</v>
      </c>
    </row>
    <row r="25" spans="1:6" ht="15.75" x14ac:dyDescent="0.2">
      <c r="A25" s="10"/>
      <c r="B25" s="11"/>
      <c r="C25" s="12"/>
      <c r="D25" s="12"/>
      <c r="E25" s="13"/>
      <c r="F25" s="13"/>
    </row>
    <row r="26" spans="1:6" ht="20.25" x14ac:dyDescent="0.2">
      <c r="A26" s="2" t="s">
        <v>33</v>
      </c>
      <c r="B26" s="3"/>
      <c r="C26" s="3"/>
      <c r="F26" s="13"/>
    </row>
    <row r="27" spans="1:6" ht="15.75" x14ac:dyDescent="0.2">
      <c r="A27" s="4" t="s">
        <v>2</v>
      </c>
      <c r="B27" s="3"/>
      <c r="C27" s="3"/>
      <c r="D27" s="3"/>
      <c r="E27" s="3"/>
      <c r="F27" s="13"/>
    </row>
    <row r="28" spans="1:6" ht="25.5" x14ac:dyDescent="0.2">
      <c r="A28" s="5" t="s">
        <v>3</v>
      </c>
      <c r="B28" s="5" t="s">
        <v>4</v>
      </c>
      <c r="C28" s="5" t="s">
        <v>5</v>
      </c>
      <c r="D28" s="5" t="s">
        <v>6</v>
      </c>
      <c r="E28" s="5" t="s">
        <v>7</v>
      </c>
      <c r="F28" s="5" t="s">
        <v>8</v>
      </c>
    </row>
    <row r="29" spans="1:6" x14ac:dyDescent="0.2">
      <c r="A29" s="5">
        <v>1</v>
      </c>
      <c r="B29" s="5">
        <v>2</v>
      </c>
      <c r="C29" s="5">
        <v>3</v>
      </c>
      <c r="D29" s="5">
        <v>4</v>
      </c>
      <c r="E29" s="5">
        <v>5</v>
      </c>
      <c r="F29" s="5">
        <v>6</v>
      </c>
    </row>
    <row r="30" spans="1:6" x14ac:dyDescent="0.2">
      <c r="A30" s="6" t="s">
        <v>9</v>
      </c>
      <c r="B30" s="1" t="s">
        <v>93</v>
      </c>
      <c r="C30" s="8" t="s">
        <v>13</v>
      </c>
      <c r="D30" s="8">
        <v>2</v>
      </c>
      <c r="E30" s="7"/>
      <c r="F30" s="7"/>
    </row>
    <row r="31" spans="1:6" x14ac:dyDescent="0.2">
      <c r="A31" s="6" t="s">
        <v>11</v>
      </c>
      <c r="B31" s="1" t="s">
        <v>34</v>
      </c>
      <c r="C31" s="8" t="s">
        <v>13</v>
      </c>
      <c r="D31" s="8">
        <v>1</v>
      </c>
      <c r="E31" s="7"/>
      <c r="F31" s="7"/>
    </row>
    <row r="32" spans="1:6" x14ac:dyDescent="0.2">
      <c r="A32" s="6" t="s">
        <v>14</v>
      </c>
      <c r="B32" s="15" t="s">
        <v>94</v>
      </c>
      <c r="C32" s="8" t="s">
        <v>13</v>
      </c>
      <c r="D32" s="8">
        <v>1</v>
      </c>
      <c r="E32" s="7"/>
      <c r="F32" s="7"/>
    </row>
    <row r="33" spans="1:6" x14ac:dyDescent="0.2">
      <c r="A33" s="6" t="s">
        <v>15</v>
      </c>
      <c r="B33" s="1" t="s">
        <v>95</v>
      </c>
      <c r="C33" s="8" t="s">
        <v>13</v>
      </c>
      <c r="D33" s="8">
        <v>3</v>
      </c>
      <c r="E33" s="7"/>
      <c r="F33" s="7"/>
    </row>
    <row r="34" spans="1:6" x14ac:dyDescent="0.2">
      <c r="A34" s="6" t="s">
        <v>16</v>
      </c>
      <c r="B34" s="1" t="s">
        <v>96</v>
      </c>
      <c r="C34" s="8" t="s">
        <v>13</v>
      </c>
      <c r="D34" s="8">
        <v>2</v>
      </c>
      <c r="E34" s="7"/>
      <c r="F34" s="7"/>
    </row>
    <row r="35" spans="1:6" x14ac:dyDescent="0.2">
      <c r="A35" s="6" t="s">
        <v>18</v>
      </c>
      <c r="B35" s="15" t="s">
        <v>97</v>
      </c>
      <c r="C35" s="8" t="s">
        <v>13</v>
      </c>
      <c r="D35" s="8">
        <v>2</v>
      </c>
      <c r="E35" s="7"/>
      <c r="F35" s="7"/>
    </row>
    <row r="36" spans="1:6" x14ac:dyDescent="0.2">
      <c r="A36" s="6" t="s">
        <v>19</v>
      </c>
      <c r="B36" s="1" t="s">
        <v>35</v>
      </c>
      <c r="C36" s="8" t="s">
        <v>36</v>
      </c>
      <c r="D36" s="8">
        <v>2</v>
      </c>
      <c r="E36" s="7"/>
      <c r="F36" s="7"/>
    </row>
    <row r="37" spans="1:6" x14ac:dyDescent="0.2">
      <c r="A37" s="6" t="s">
        <v>20</v>
      </c>
      <c r="B37" s="15" t="s">
        <v>98</v>
      </c>
      <c r="C37" s="8" t="s">
        <v>13</v>
      </c>
      <c r="D37" s="8">
        <v>2</v>
      </c>
      <c r="E37" s="7"/>
      <c r="F37" s="7"/>
    </row>
    <row r="38" spans="1:6" x14ac:dyDescent="0.2">
      <c r="A38" s="6" t="s">
        <v>21</v>
      </c>
      <c r="B38" s="15" t="s">
        <v>99</v>
      </c>
      <c r="C38" s="8" t="s">
        <v>13</v>
      </c>
      <c r="D38" s="8">
        <v>4</v>
      </c>
      <c r="E38" s="7"/>
      <c r="F38" s="7"/>
    </row>
    <row r="39" spans="1:6" x14ac:dyDescent="0.2">
      <c r="A39" s="6" t="s">
        <v>22</v>
      </c>
      <c r="B39" s="15" t="s">
        <v>100</v>
      </c>
      <c r="C39" s="8" t="s">
        <v>13</v>
      </c>
      <c r="D39" s="8">
        <v>3</v>
      </c>
      <c r="E39" s="7"/>
      <c r="F39" s="7"/>
    </row>
    <row r="40" spans="1:6" x14ac:dyDescent="0.2">
      <c r="A40" s="6" t="s">
        <v>23</v>
      </c>
      <c r="B40" s="15" t="s">
        <v>101</v>
      </c>
      <c r="C40" s="8" t="s">
        <v>13</v>
      </c>
      <c r="D40" s="8">
        <v>1</v>
      </c>
      <c r="E40" s="7"/>
      <c r="F40" s="7"/>
    </row>
    <row r="41" spans="1:6" x14ac:dyDescent="0.2">
      <c r="A41" s="6" t="s">
        <v>26</v>
      </c>
      <c r="B41" s="15" t="s">
        <v>102</v>
      </c>
      <c r="C41" s="8" t="s">
        <v>13</v>
      </c>
      <c r="D41" s="8">
        <v>2</v>
      </c>
      <c r="E41" s="7"/>
      <c r="F41" s="7"/>
    </row>
    <row r="42" spans="1:6" x14ac:dyDescent="0.2">
      <c r="A42" s="6" t="s">
        <v>27</v>
      </c>
      <c r="B42" s="15" t="s">
        <v>103</v>
      </c>
      <c r="C42" s="8" t="s">
        <v>13</v>
      </c>
      <c r="D42" s="8">
        <v>2</v>
      </c>
      <c r="E42" s="7"/>
      <c r="F42" s="7"/>
    </row>
    <row r="43" spans="1:6" x14ac:dyDescent="0.2">
      <c r="A43" s="6" t="s">
        <v>29</v>
      </c>
      <c r="B43" s="1" t="s">
        <v>37</v>
      </c>
      <c r="C43" s="8" t="s">
        <v>13</v>
      </c>
      <c r="D43" s="8">
        <v>2</v>
      </c>
      <c r="E43" s="7"/>
      <c r="F43" s="7"/>
    </row>
    <row r="44" spans="1:6" x14ac:dyDescent="0.2">
      <c r="A44" s="6" t="s">
        <v>31</v>
      </c>
      <c r="B44" s="15" t="s">
        <v>104</v>
      </c>
      <c r="C44" s="6" t="s">
        <v>36</v>
      </c>
      <c r="D44" s="6">
        <v>7</v>
      </c>
      <c r="E44" s="7"/>
      <c r="F44" s="7"/>
    </row>
    <row r="45" spans="1:6" x14ac:dyDescent="0.2">
      <c r="A45" s="6" t="s">
        <v>38</v>
      </c>
      <c r="B45" s="15" t="s">
        <v>105</v>
      </c>
      <c r="C45" s="6" t="s">
        <v>13</v>
      </c>
      <c r="D45" s="6">
        <v>5</v>
      </c>
      <c r="E45" s="7"/>
      <c r="F45" s="7"/>
    </row>
    <row r="46" spans="1:6" x14ac:dyDescent="0.2">
      <c r="A46" s="6" t="s">
        <v>39</v>
      </c>
      <c r="B46" s="15" t="s">
        <v>107</v>
      </c>
      <c r="C46" s="6" t="s">
        <v>17</v>
      </c>
      <c r="D46" s="6">
        <v>6</v>
      </c>
      <c r="E46" s="7"/>
      <c r="F46" s="7"/>
    </row>
    <row r="47" spans="1:6" x14ac:dyDescent="0.2">
      <c r="A47" s="6" t="s">
        <v>40</v>
      </c>
      <c r="B47" s="15" t="s">
        <v>106</v>
      </c>
      <c r="C47" s="8" t="s">
        <v>13</v>
      </c>
      <c r="D47" s="8">
        <v>4</v>
      </c>
      <c r="E47" s="7"/>
      <c r="F47" s="7"/>
    </row>
    <row r="48" spans="1:6" x14ac:dyDescent="0.2">
      <c r="A48" s="6" t="s">
        <v>41</v>
      </c>
      <c r="B48" s="15" t="s">
        <v>108</v>
      </c>
      <c r="C48" s="6" t="s">
        <v>25</v>
      </c>
      <c r="D48" s="6">
        <v>4</v>
      </c>
      <c r="E48" s="7"/>
      <c r="F48" s="7"/>
    </row>
    <row r="49" spans="1:6" x14ac:dyDescent="0.2">
      <c r="A49" s="6" t="s">
        <v>42</v>
      </c>
      <c r="B49" s="1" t="s">
        <v>109</v>
      </c>
      <c r="C49" s="8" t="s">
        <v>13</v>
      </c>
      <c r="D49" s="8">
        <v>2</v>
      </c>
      <c r="E49" s="7"/>
      <c r="F49" s="7"/>
    </row>
    <row r="50" spans="1:6" x14ac:dyDescent="0.2">
      <c r="A50" s="6" t="s">
        <v>43</v>
      </c>
      <c r="B50" s="15" t="s">
        <v>110</v>
      </c>
      <c r="C50" s="8" t="s">
        <v>13</v>
      </c>
      <c r="D50" s="8">
        <v>1</v>
      </c>
      <c r="E50" s="7"/>
      <c r="F50" s="7"/>
    </row>
    <row r="51" spans="1:6" x14ac:dyDescent="0.2">
      <c r="A51" s="6" t="s">
        <v>44</v>
      </c>
      <c r="B51" s="1" t="s">
        <v>113</v>
      </c>
      <c r="C51" s="8" t="s">
        <v>13</v>
      </c>
      <c r="D51" s="8">
        <v>2</v>
      </c>
      <c r="E51" s="7"/>
      <c r="F51" s="7"/>
    </row>
    <row r="52" spans="1:6" x14ac:dyDescent="0.2">
      <c r="A52" s="6" t="s">
        <v>45</v>
      </c>
      <c r="B52" s="15" t="s">
        <v>46</v>
      </c>
      <c r="C52" s="8" t="s">
        <v>25</v>
      </c>
      <c r="D52" s="8">
        <v>1</v>
      </c>
      <c r="E52" s="7"/>
      <c r="F52" s="7"/>
    </row>
    <row r="53" spans="1:6" x14ac:dyDescent="0.2">
      <c r="A53" s="6" t="s">
        <v>47</v>
      </c>
      <c r="B53" s="1" t="s">
        <v>111</v>
      </c>
      <c r="C53" s="8" t="s">
        <v>13</v>
      </c>
      <c r="D53" s="8">
        <v>5</v>
      </c>
      <c r="E53" s="7"/>
      <c r="F53" s="7"/>
    </row>
    <row r="54" spans="1:6" x14ac:dyDescent="0.2">
      <c r="A54" s="6" t="s">
        <v>48</v>
      </c>
      <c r="B54" s="15" t="s">
        <v>112</v>
      </c>
      <c r="C54" s="6" t="s">
        <v>49</v>
      </c>
      <c r="D54" s="6">
        <v>2</v>
      </c>
      <c r="E54" s="7"/>
      <c r="F54" s="7"/>
    </row>
    <row r="55" spans="1:6" x14ac:dyDescent="0.2">
      <c r="A55" s="6" t="s">
        <v>50</v>
      </c>
      <c r="B55" s="1" t="s">
        <v>89</v>
      </c>
      <c r="C55" s="8" t="s">
        <v>13</v>
      </c>
      <c r="D55" s="8">
        <v>2</v>
      </c>
      <c r="E55" s="7"/>
      <c r="F55" s="7"/>
    </row>
    <row r="56" spans="1:6" x14ac:dyDescent="0.2">
      <c r="A56" s="6" t="s">
        <v>51</v>
      </c>
      <c r="B56" s="16" t="s">
        <v>114</v>
      </c>
      <c r="C56" s="8" t="s">
        <v>13</v>
      </c>
      <c r="D56" s="8">
        <v>10</v>
      </c>
      <c r="E56" s="7"/>
      <c r="F56" s="7"/>
    </row>
    <row r="57" spans="1:6" x14ac:dyDescent="0.2">
      <c r="A57" s="6" t="s">
        <v>52</v>
      </c>
      <c r="B57" s="15" t="s">
        <v>115</v>
      </c>
      <c r="C57" s="8" t="s">
        <v>13</v>
      </c>
      <c r="D57" s="8">
        <v>10</v>
      </c>
      <c r="E57" s="7"/>
      <c r="F57" s="7"/>
    </row>
    <row r="58" spans="1:6" x14ac:dyDescent="0.2">
      <c r="A58" s="6" t="s">
        <v>53</v>
      </c>
      <c r="B58" s="1" t="s">
        <v>116</v>
      </c>
      <c r="C58" s="8" t="s">
        <v>13</v>
      </c>
      <c r="D58" s="8">
        <v>2</v>
      </c>
      <c r="E58" s="7"/>
      <c r="F58" s="7"/>
    </row>
    <row r="59" spans="1:6" x14ac:dyDescent="0.2">
      <c r="A59" s="6" t="s">
        <v>54</v>
      </c>
      <c r="B59" s="1" t="s">
        <v>55</v>
      </c>
      <c r="C59" s="8" t="s">
        <v>13</v>
      </c>
      <c r="D59" s="8">
        <v>4</v>
      </c>
      <c r="E59" s="7"/>
      <c r="F59" s="7"/>
    </row>
    <row r="60" spans="1:6" x14ac:dyDescent="0.2">
      <c r="A60" s="6" t="s">
        <v>56</v>
      </c>
      <c r="B60" s="15" t="s">
        <v>57</v>
      </c>
      <c r="C60" s="8" t="s">
        <v>36</v>
      </c>
      <c r="D60" s="8">
        <v>3</v>
      </c>
      <c r="E60" s="7"/>
      <c r="F60" s="7"/>
    </row>
    <row r="61" spans="1:6" x14ac:dyDescent="0.2">
      <c r="A61" s="6">
        <v>32</v>
      </c>
      <c r="B61" s="1" t="s">
        <v>117</v>
      </c>
      <c r="C61" s="8" t="s">
        <v>13</v>
      </c>
      <c r="D61" s="8">
        <v>3</v>
      </c>
      <c r="E61" s="7"/>
      <c r="F61" s="7"/>
    </row>
    <row r="62" spans="1:6" x14ac:dyDescent="0.2">
      <c r="A62" s="6" t="s">
        <v>58</v>
      </c>
      <c r="B62" s="1" t="s">
        <v>118</v>
      </c>
      <c r="C62" s="8" t="s">
        <v>13</v>
      </c>
      <c r="D62" s="8">
        <v>2</v>
      </c>
      <c r="E62" s="7"/>
      <c r="F62" s="7"/>
    </row>
    <row r="63" spans="1:6" x14ac:dyDescent="0.2">
      <c r="A63" s="6" t="s">
        <v>59</v>
      </c>
      <c r="B63" s="1" t="s">
        <v>119</v>
      </c>
      <c r="C63" s="8" t="s">
        <v>13</v>
      </c>
      <c r="D63" s="8">
        <v>4</v>
      </c>
      <c r="E63" s="7"/>
      <c r="F63" s="7"/>
    </row>
    <row r="64" spans="1:6" x14ac:dyDescent="0.2">
      <c r="A64" s="6" t="s">
        <v>60</v>
      </c>
      <c r="B64" s="15" t="s">
        <v>61</v>
      </c>
      <c r="C64" s="8" t="s">
        <v>25</v>
      </c>
      <c r="D64" s="8">
        <v>1</v>
      </c>
      <c r="E64" s="7"/>
      <c r="F64" s="7"/>
    </row>
    <row r="65" spans="1:6" x14ac:dyDescent="0.2">
      <c r="A65" s="6" t="s">
        <v>62</v>
      </c>
      <c r="B65" s="1" t="s">
        <v>120</v>
      </c>
      <c r="C65" s="8" t="s">
        <v>13</v>
      </c>
      <c r="D65" s="8">
        <v>5</v>
      </c>
      <c r="E65" s="7"/>
      <c r="F65" s="7"/>
    </row>
    <row r="66" spans="1:6" x14ac:dyDescent="0.2">
      <c r="A66" s="6" t="s">
        <v>63</v>
      </c>
      <c r="B66" s="1" t="s">
        <v>121</v>
      </c>
      <c r="C66" s="8" t="s">
        <v>13</v>
      </c>
      <c r="D66" s="8">
        <v>4</v>
      </c>
      <c r="E66" s="7"/>
      <c r="F66" s="7"/>
    </row>
    <row r="67" spans="1:6" x14ac:dyDescent="0.2">
      <c r="A67" s="6" t="s">
        <v>64</v>
      </c>
      <c r="B67" s="15" t="s">
        <v>65</v>
      </c>
      <c r="C67" s="8" t="s">
        <v>25</v>
      </c>
      <c r="D67" s="8">
        <v>1</v>
      </c>
      <c r="E67" s="7"/>
      <c r="F67" s="7"/>
    </row>
    <row r="68" spans="1:6" x14ac:dyDescent="0.2">
      <c r="A68" s="6" t="s">
        <v>66</v>
      </c>
      <c r="B68" s="1" t="s">
        <v>122</v>
      </c>
      <c r="C68" s="8" t="s">
        <v>13</v>
      </c>
      <c r="D68" s="8">
        <v>4</v>
      </c>
      <c r="E68" s="7"/>
      <c r="F68" s="7"/>
    </row>
    <row r="69" spans="1:6" x14ac:dyDescent="0.2">
      <c r="A69" s="6" t="s">
        <v>67</v>
      </c>
      <c r="B69" s="1" t="s">
        <v>92</v>
      </c>
      <c r="C69" s="8" t="s">
        <v>13</v>
      </c>
      <c r="D69" s="8">
        <v>2</v>
      </c>
      <c r="E69" s="7"/>
      <c r="F69" s="7"/>
    </row>
    <row r="70" spans="1:6" x14ac:dyDescent="0.2">
      <c r="A70" s="6" t="s">
        <v>68</v>
      </c>
      <c r="B70" s="15" t="s">
        <v>126</v>
      </c>
      <c r="C70" s="8" t="s">
        <v>10</v>
      </c>
      <c r="D70" s="8">
        <v>2</v>
      </c>
      <c r="E70" s="7"/>
      <c r="F70" s="7"/>
    </row>
    <row r="71" spans="1:6" x14ac:dyDescent="0.2">
      <c r="A71" s="6" t="s">
        <v>69</v>
      </c>
      <c r="B71" s="1" t="s">
        <v>123</v>
      </c>
      <c r="C71" s="8" t="s">
        <v>13</v>
      </c>
      <c r="D71" s="8">
        <v>1</v>
      </c>
      <c r="E71" s="7"/>
      <c r="F71" s="7"/>
    </row>
    <row r="72" spans="1:6" x14ac:dyDescent="0.2">
      <c r="A72" s="6" t="s">
        <v>70</v>
      </c>
      <c r="B72" s="15" t="s">
        <v>124</v>
      </c>
      <c r="C72" s="8" t="s">
        <v>10</v>
      </c>
      <c r="D72" s="8">
        <v>3</v>
      </c>
      <c r="E72" s="7"/>
      <c r="F72" s="7"/>
    </row>
    <row r="73" spans="1:6" x14ac:dyDescent="0.2">
      <c r="A73" s="6" t="s">
        <v>71</v>
      </c>
      <c r="B73" s="1" t="s">
        <v>72</v>
      </c>
      <c r="C73" s="8" t="s">
        <v>36</v>
      </c>
      <c r="D73" s="8">
        <v>5</v>
      </c>
      <c r="E73" s="7"/>
      <c r="F73" s="7"/>
    </row>
    <row r="74" spans="1:6" x14ac:dyDescent="0.2">
      <c r="A74" s="6" t="s">
        <v>73</v>
      </c>
      <c r="B74" s="1" t="s">
        <v>125</v>
      </c>
      <c r="C74" s="8" t="s">
        <v>13</v>
      </c>
      <c r="D74" s="8">
        <v>5</v>
      </c>
      <c r="E74" s="7"/>
      <c r="F74" s="7"/>
    </row>
    <row r="75" spans="1:6" ht="24" customHeight="1" x14ac:dyDescent="0.2">
      <c r="A75" s="27" t="s">
        <v>32</v>
      </c>
      <c r="B75" s="27"/>
      <c r="C75" s="27"/>
      <c r="D75" s="27"/>
      <c r="E75" s="27"/>
      <c r="F75" s="19">
        <f>SUM(F30:F74)</f>
        <v>0</v>
      </c>
    </row>
    <row r="76" spans="1:6" x14ac:dyDescent="0.2">
      <c r="A76" s="10"/>
      <c r="B76" s="14"/>
      <c r="C76" s="12"/>
      <c r="D76" s="12"/>
      <c r="E76" s="13"/>
      <c r="F76" s="13"/>
    </row>
    <row r="77" spans="1:6" ht="20.25" x14ac:dyDescent="0.2">
      <c r="A77" s="2" t="s">
        <v>74</v>
      </c>
      <c r="B77" s="3"/>
      <c r="C77" s="3"/>
      <c r="F77" s="13"/>
    </row>
    <row r="78" spans="1:6" ht="15.75" x14ac:dyDescent="0.2">
      <c r="A78" s="4" t="s">
        <v>2</v>
      </c>
      <c r="B78" s="3"/>
      <c r="C78" s="3"/>
      <c r="D78" s="3"/>
      <c r="E78" s="3"/>
      <c r="F78" s="13"/>
    </row>
    <row r="79" spans="1:6" ht="25.5" x14ac:dyDescent="0.2">
      <c r="A79" s="5" t="s">
        <v>3</v>
      </c>
      <c r="B79" s="5" t="s">
        <v>4</v>
      </c>
      <c r="C79" s="5" t="s">
        <v>5</v>
      </c>
      <c r="D79" s="5" t="s">
        <v>6</v>
      </c>
      <c r="E79" s="5" t="s">
        <v>7</v>
      </c>
      <c r="F79" s="5" t="s">
        <v>8</v>
      </c>
    </row>
    <row r="80" spans="1:6" x14ac:dyDescent="0.2">
      <c r="A80" s="5">
        <v>1</v>
      </c>
      <c r="B80" s="5">
        <v>2</v>
      </c>
      <c r="C80" s="5">
        <v>3</v>
      </c>
      <c r="D80" s="5">
        <v>4</v>
      </c>
      <c r="E80" s="5">
        <v>5</v>
      </c>
      <c r="F80" s="5">
        <v>6</v>
      </c>
    </row>
    <row r="81" spans="1:6" x14ac:dyDescent="0.2">
      <c r="A81" s="6" t="s">
        <v>9</v>
      </c>
      <c r="B81" s="1" t="s">
        <v>75</v>
      </c>
      <c r="C81" s="6" t="s">
        <v>25</v>
      </c>
      <c r="D81" s="6">
        <v>1</v>
      </c>
      <c r="E81" s="7"/>
      <c r="F81" s="7"/>
    </row>
    <row r="82" spans="1:6" x14ac:dyDescent="0.2">
      <c r="A82" s="6" t="s">
        <v>11</v>
      </c>
      <c r="B82" s="1" t="s">
        <v>76</v>
      </c>
      <c r="C82" s="6" t="s">
        <v>25</v>
      </c>
      <c r="D82" s="6">
        <v>2</v>
      </c>
      <c r="E82" s="7"/>
      <c r="F82" s="7"/>
    </row>
    <row r="83" spans="1:6" x14ac:dyDescent="0.2">
      <c r="A83" s="6" t="s">
        <v>14</v>
      </c>
      <c r="B83" s="1" t="s">
        <v>77</v>
      </c>
      <c r="C83" s="6" t="s">
        <v>25</v>
      </c>
      <c r="D83" s="6">
        <v>1</v>
      </c>
      <c r="E83" s="7"/>
      <c r="F83" s="7"/>
    </row>
    <row r="84" spans="1:6" x14ac:dyDescent="0.2">
      <c r="A84" s="6" t="s">
        <v>15</v>
      </c>
      <c r="B84" s="1" t="s">
        <v>78</v>
      </c>
      <c r="C84" s="6" t="s">
        <v>25</v>
      </c>
      <c r="D84" s="6">
        <v>1</v>
      </c>
      <c r="E84" s="7"/>
      <c r="F84" s="7"/>
    </row>
    <row r="85" spans="1:6" ht="12.75" customHeight="1" x14ac:dyDescent="0.2">
      <c r="A85" s="27" t="s">
        <v>32</v>
      </c>
      <c r="B85" s="27"/>
      <c r="C85" s="27"/>
      <c r="D85" s="27"/>
      <c r="E85" s="27"/>
      <c r="F85" s="19">
        <f>SUM(F81:F84)</f>
        <v>0</v>
      </c>
    </row>
    <row r="86" spans="1:6" x14ac:dyDescent="0.2">
      <c r="A86" s="10"/>
      <c r="B86" s="10"/>
      <c r="C86" s="12"/>
      <c r="D86" s="12"/>
      <c r="E86" s="13"/>
      <c r="F86" s="13"/>
    </row>
    <row r="87" spans="1:6" ht="20.25" x14ac:dyDescent="0.2">
      <c r="A87" s="2" t="s">
        <v>79</v>
      </c>
      <c r="B87" s="3"/>
      <c r="C87" s="3"/>
      <c r="F87" s="13"/>
    </row>
    <row r="88" spans="1:6" ht="15.75" x14ac:dyDescent="0.2">
      <c r="A88" s="4" t="s">
        <v>2</v>
      </c>
      <c r="B88" s="3"/>
      <c r="C88" s="3"/>
      <c r="D88" s="3"/>
      <c r="E88" s="3"/>
      <c r="F88" s="13"/>
    </row>
    <row r="89" spans="1:6" ht="25.5" x14ac:dyDescent="0.2">
      <c r="A89" s="5" t="s">
        <v>3</v>
      </c>
      <c r="B89" s="5" t="s">
        <v>4</v>
      </c>
      <c r="C89" s="5" t="s">
        <v>5</v>
      </c>
      <c r="D89" s="5" t="s">
        <v>6</v>
      </c>
      <c r="E89" s="5" t="s">
        <v>7</v>
      </c>
      <c r="F89" s="5" t="s">
        <v>8</v>
      </c>
    </row>
    <row r="90" spans="1:6" x14ac:dyDescent="0.2">
      <c r="A90" s="5">
        <v>1</v>
      </c>
      <c r="B90" s="5">
        <v>2</v>
      </c>
      <c r="C90" s="5">
        <v>3</v>
      </c>
      <c r="D90" s="5">
        <v>4</v>
      </c>
      <c r="E90" s="5">
        <v>5</v>
      </c>
      <c r="F90" s="5">
        <v>6</v>
      </c>
    </row>
    <row r="91" spans="1:6" x14ac:dyDescent="0.2">
      <c r="A91" s="6" t="s">
        <v>9</v>
      </c>
      <c r="B91" s="15" t="s">
        <v>80</v>
      </c>
      <c r="C91" s="6" t="s">
        <v>13</v>
      </c>
      <c r="D91" s="6">
        <v>3</v>
      </c>
      <c r="E91" s="7"/>
      <c r="F91" s="7"/>
    </row>
    <row r="92" spans="1:6" x14ac:dyDescent="0.2">
      <c r="A92" s="6" t="s">
        <v>11</v>
      </c>
      <c r="B92" s="1" t="s">
        <v>129</v>
      </c>
      <c r="C92" s="8" t="s">
        <v>13</v>
      </c>
      <c r="D92" s="8">
        <v>4</v>
      </c>
      <c r="E92" s="7"/>
      <c r="F92" s="7"/>
    </row>
    <row r="93" spans="1:6" x14ac:dyDescent="0.2">
      <c r="A93" s="6" t="s">
        <v>14</v>
      </c>
      <c r="B93" s="1" t="s">
        <v>81</v>
      </c>
      <c r="C93" s="8" t="s">
        <v>13</v>
      </c>
      <c r="D93" s="8">
        <v>2</v>
      </c>
      <c r="E93" s="7"/>
      <c r="F93" s="7"/>
    </row>
    <row r="94" spans="1:6" x14ac:dyDescent="0.2">
      <c r="A94" s="6" t="s">
        <v>15</v>
      </c>
      <c r="B94" s="1" t="s">
        <v>130</v>
      </c>
      <c r="C94" s="8" t="s">
        <v>13</v>
      </c>
      <c r="D94" s="8">
        <v>2</v>
      </c>
      <c r="E94" s="7"/>
      <c r="F94" s="7"/>
    </row>
    <row r="95" spans="1:6" x14ac:dyDescent="0.2">
      <c r="A95" s="6" t="s">
        <v>16</v>
      </c>
      <c r="B95" s="9" t="s">
        <v>131</v>
      </c>
      <c r="C95" s="8" t="s">
        <v>13</v>
      </c>
      <c r="D95" s="8">
        <v>3</v>
      </c>
      <c r="E95" s="7"/>
      <c r="F95" s="7"/>
    </row>
    <row r="96" spans="1:6" x14ac:dyDescent="0.2">
      <c r="A96" s="6" t="s">
        <v>18</v>
      </c>
      <c r="B96" s="1" t="s">
        <v>128</v>
      </c>
      <c r="C96" s="8" t="s">
        <v>13</v>
      </c>
      <c r="D96" s="8">
        <v>5</v>
      </c>
      <c r="E96" s="7"/>
      <c r="F96" s="7"/>
    </row>
    <row r="97" spans="1:6" ht="25.5" x14ac:dyDescent="0.2">
      <c r="A97" s="6" t="s">
        <v>19</v>
      </c>
      <c r="B97" s="1" t="s">
        <v>132</v>
      </c>
      <c r="C97" s="8" t="s">
        <v>13</v>
      </c>
      <c r="D97" s="8">
        <v>4</v>
      </c>
      <c r="E97" s="7"/>
      <c r="F97" s="7"/>
    </row>
    <row r="98" spans="1:6" x14ac:dyDescent="0.2">
      <c r="A98" s="6" t="s">
        <v>20</v>
      </c>
      <c r="B98" s="1" t="s">
        <v>133</v>
      </c>
      <c r="C98" s="6" t="s">
        <v>13</v>
      </c>
      <c r="D98" s="6">
        <v>2</v>
      </c>
      <c r="E98" s="7"/>
      <c r="F98" s="7"/>
    </row>
    <row r="99" spans="1:6" x14ac:dyDescent="0.2">
      <c r="A99" s="6" t="s">
        <v>21</v>
      </c>
      <c r="B99" s="1" t="s">
        <v>134</v>
      </c>
      <c r="C99" s="8" t="s">
        <v>13</v>
      </c>
      <c r="D99" s="8">
        <v>4</v>
      </c>
      <c r="E99" s="7"/>
      <c r="F99" s="7"/>
    </row>
    <row r="100" spans="1:6" x14ac:dyDescent="0.2">
      <c r="A100" s="6" t="s">
        <v>22</v>
      </c>
      <c r="B100" s="1" t="s">
        <v>82</v>
      </c>
      <c r="C100" s="6" t="s">
        <v>13</v>
      </c>
      <c r="D100" s="6">
        <v>3</v>
      </c>
      <c r="E100" s="7"/>
      <c r="F100" s="7"/>
    </row>
    <row r="101" spans="1:6" x14ac:dyDescent="0.2">
      <c r="A101" s="6" t="s">
        <v>23</v>
      </c>
      <c r="B101" s="15" t="s">
        <v>83</v>
      </c>
      <c r="C101" s="6" t="s">
        <v>10</v>
      </c>
      <c r="D101" s="6">
        <v>4</v>
      </c>
      <c r="E101" s="7"/>
      <c r="F101" s="7"/>
    </row>
    <row r="102" spans="1:6" x14ac:dyDescent="0.2">
      <c r="A102" s="6" t="s">
        <v>26</v>
      </c>
      <c r="B102" s="1" t="s">
        <v>135</v>
      </c>
      <c r="C102" s="8" t="s">
        <v>13</v>
      </c>
      <c r="D102" s="8">
        <v>4</v>
      </c>
      <c r="E102" s="7"/>
      <c r="F102" s="7"/>
    </row>
    <row r="103" spans="1:6" x14ac:dyDescent="0.2">
      <c r="A103" s="6" t="s">
        <v>27</v>
      </c>
      <c r="B103" s="1" t="s">
        <v>136</v>
      </c>
      <c r="C103" s="6" t="s">
        <v>17</v>
      </c>
      <c r="D103" s="6">
        <v>4</v>
      </c>
      <c r="E103" s="7"/>
      <c r="F103" s="7"/>
    </row>
    <row r="104" spans="1:6" ht="12.75" customHeight="1" x14ac:dyDescent="0.2">
      <c r="A104" s="28" t="s">
        <v>32</v>
      </c>
      <c r="B104" s="28"/>
      <c r="C104" s="28"/>
      <c r="D104" s="28"/>
      <c r="E104" s="28"/>
      <c r="F104" s="18">
        <f>SUM(F91:F103)</f>
        <v>0</v>
      </c>
    </row>
    <row r="105" spans="1:6" ht="12.75" customHeight="1" x14ac:dyDescent="0.2">
      <c r="F105" s="20"/>
    </row>
    <row r="106" spans="1:6" ht="12.75" customHeight="1" x14ac:dyDescent="0.2">
      <c r="B106" s="20" t="s">
        <v>143</v>
      </c>
      <c r="F106" s="20"/>
    </row>
    <row r="107" spans="1:6" ht="29.25" customHeight="1" x14ac:dyDescent="0.2">
      <c r="B107" s="22" t="s">
        <v>139</v>
      </c>
      <c r="C107" s="23" t="s">
        <v>137</v>
      </c>
      <c r="D107" s="23" t="s">
        <v>138</v>
      </c>
      <c r="E107" s="23" t="s">
        <v>140</v>
      </c>
      <c r="F107" s="22" t="s">
        <v>141</v>
      </c>
    </row>
    <row r="108" spans="1:6" ht="12.75" customHeight="1" x14ac:dyDescent="0.2">
      <c r="B108" s="22" t="s">
        <v>1</v>
      </c>
      <c r="C108" s="22">
        <v>4</v>
      </c>
      <c r="D108" s="22">
        <v>23</v>
      </c>
      <c r="E108" s="24">
        <f>F24</f>
        <v>0</v>
      </c>
      <c r="F108" s="22">
        <f>C108*D108*E108</f>
        <v>0</v>
      </c>
    </row>
    <row r="109" spans="1:6" ht="12.75" customHeight="1" x14ac:dyDescent="0.2">
      <c r="B109" s="22" t="s">
        <v>33</v>
      </c>
      <c r="C109" s="22">
        <v>4</v>
      </c>
      <c r="D109" s="22">
        <v>23</v>
      </c>
      <c r="E109" s="24">
        <f>F75</f>
        <v>0</v>
      </c>
      <c r="F109" s="22">
        <f t="shared" ref="F109:F111" si="0">C109*D109*E109</f>
        <v>0</v>
      </c>
    </row>
    <row r="110" spans="1:6" ht="12" customHeight="1" x14ac:dyDescent="0.3">
      <c r="A110" s="17"/>
      <c r="B110" s="22" t="s">
        <v>74</v>
      </c>
      <c r="C110" s="22">
        <v>4</v>
      </c>
      <c r="D110" s="22">
        <v>23</v>
      </c>
      <c r="E110" s="24">
        <f>F85</f>
        <v>0</v>
      </c>
      <c r="F110" s="22">
        <f t="shared" si="0"/>
        <v>0</v>
      </c>
    </row>
    <row r="111" spans="1:6" ht="12.75" customHeight="1" x14ac:dyDescent="0.2">
      <c r="B111" s="22" t="s">
        <v>79</v>
      </c>
      <c r="C111" s="22">
        <v>4</v>
      </c>
      <c r="D111" s="22">
        <v>23</v>
      </c>
      <c r="E111" s="22">
        <f>F104</f>
        <v>0</v>
      </c>
      <c r="F111" s="22">
        <f t="shared" si="0"/>
        <v>0</v>
      </c>
    </row>
    <row r="112" spans="1:6" ht="12.75" customHeight="1" x14ac:dyDescent="0.2">
      <c r="B112" s="26" t="s">
        <v>142</v>
      </c>
      <c r="C112" s="26"/>
      <c r="D112" s="26"/>
      <c r="E112" s="26"/>
      <c r="F112" s="25">
        <f>SUM(F108:F111)</f>
        <v>0</v>
      </c>
    </row>
    <row r="114" spans="2:6" ht="12.75" customHeight="1" x14ac:dyDescent="0.2">
      <c r="B114" s="20" t="s">
        <v>144</v>
      </c>
    </row>
    <row r="115" spans="2:6" ht="29.25" customHeight="1" x14ac:dyDescent="0.2">
      <c r="B115" s="22" t="s">
        <v>139</v>
      </c>
      <c r="C115" s="23" t="s">
        <v>137</v>
      </c>
      <c r="D115" s="23" t="s">
        <v>138</v>
      </c>
      <c r="E115" s="23" t="s">
        <v>140</v>
      </c>
      <c r="F115" s="22" t="s">
        <v>141</v>
      </c>
    </row>
    <row r="116" spans="2:6" ht="12.75" customHeight="1" x14ac:dyDescent="0.2">
      <c r="B116" s="22" t="s">
        <v>1</v>
      </c>
      <c r="C116" s="22">
        <v>1</v>
      </c>
      <c r="D116" s="22">
        <v>20</v>
      </c>
      <c r="E116" s="24">
        <f>F24</f>
        <v>0</v>
      </c>
      <c r="F116" s="22">
        <f>C116*D116*E116</f>
        <v>0</v>
      </c>
    </row>
    <row r="117" spans="2:6" ht="12.75" customHeight="1" x14ac:dyDescent="0.2">
      <c r="B117" s="22" t="s">
        <v>33</v>
      </c>
      <c r="C117" s="22">
        <v>1</v>
      </c>
      <c r="D117" s="22">
        <v>20</v>
      </c>
      <c r="E117" s="24">
        <f>F75</f>
        <v>0</v>
      </c>
      <c r="F117" s="22">
        <f t="shared" ref="F117:F119" si="1">C117*D117*E117</f>
        <v>0</v>
      </c>
    </row>
    <row r="118" spans="2:6" ht="12.75" customHeight="1" x14ac:dyDescent="0.2">
      <c r="B118" s="22" t="s">
        <v>74</v>
      </c>
      <c r="C118" s="22">
        <v>1</v>
      </c>
      <c r="D118" s="22">
        <v>20</v>
      </c>
      <c r="E118" s="24">
        <f>F85</f>
        <v>0</v>
      </c>
      <c r="F118" s="22">
        <f t="shared" si="1"/>
        <v>0</v>
      </c>
    </row>
    <row r="119" spans="2:6" ht="12.75" customHeight="1" x14ac:dyDescent="0.2">
      <c r="B119" s="22" t="s">
        <v>79</v>
      </c>
      <c r="C119" s="22">
        <v>1</v>
      </c>
      <c r="D119" s="22">
        <v>20</v>
      </c>
      <c r="E119" s="22">
        <f>F104</f>
        <v>0</v>
      </c>
      <c r="F119" s="22">
        <f t="shared" si="1"/>
        <v>0</v>
      </c>
    </row>
    <row r="120" spans="2:6" ht="12.75" customHeight="1" x14ac:dyDescent="0.2">
      <c r="B120" s="26" t="s">
        <v>142</v>
      </c>
      <c r="C120" s="26"/>
      <c r="D120" s="26"/>
      <c r="E120" s="26"/>
      <c r="F120" s="25">
        <f>SUM(F116:F119)</f>
        <v>0</v>
      </c>
    </row>
    <row r="122" spans="2:6" ht="12.75" customHeight="1" x14ac:dyDescent="0.2">
      <c r="B122" s="21" t="s">
        <v>146</v>
      </c>
    </row>
  </sheetData>
  <mergeCells count="8">
    <mergeCell ref="A3:F3"/>
    <mergeCell ref="A1:F1"/>
    <mergeCell ref="B112:E112"/>
    <mergeCell ref="B120:E120"/>
    <mergeCell ref="A24:E24"/>
    <mergeCell ref="A75:E75"/>
    <mergeCell ref="A85:E85"/>
    <mergeCell ref="A104:E104"/>
  </mergeCells>
  <pageMargins left="0.78749999999999998" right="0.78749999999999998" top="1.05277777777778" bottom="1.05277777777778" header="0.78749999999999998" footer="0.78749999999999998"/>
  <pageSetup paperSize="9" orientation="landscape" useFirstPageNumber="1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Aleksandra Zastocka PC</dc:creator>
  <dc:description/>
  <cp:lastModifiedBy>Aleksandra Zastocka PC</cp:lastModifiedBy>
  <cp:revision>139</cp:revision>
  <cp:lastPrinted>2026-03-24T07:35:31Z</cp:lastPrinted>
  <dcterms:created xsi:type="dcterms:W3CDTF">2026-02-04T13:17:08Z</dcterms:created>
  <dcterms:modified xsi:type="dcterms:W3CDTF">2026-03-24T07:37:48Z</dcterms:modified>
  <dc:language>pl-PL</dc:language>
</cp:coreProperties>
</file>